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27795" windowHeight="12330"/>
  </bookViews>
  <sheets>
    <sheet name="Лист1" sheetId="1" r:id="rId1"/>
  </sheets>
  <calcPr calcId="144525" iterate="1"/>
</workbook>
</file>

<file path=xl/calcChain.xml><?xml version="1.0" encoding="utf-8"?>
<calcChain xmlns="http://schemas.openxmlformats.org/spreadsheetml/2006/main">
  <c r="F69" i="1" l="1"/>
  <c r="E69" i="1"/>
  <c r="F60" i="1"/>
  <c r="E60" i="1"/>
  <c r="E58" i="1" s="1"/>
  <c r="F58" i="1"/>
  <c r="F50" i="1"/>
  <c r="E50" i="1"/>
  <c r="F45" i="1"/>
  <c r="E45" i="1"/>
  <c r="F39" i="1"/>
  <c r="E39" i="1"/>
  <c r="E37" i="1"/>
  <c r="F34" i="1"/>
  <c r="E34" i="1"/>
  <c r="F25" i="1"/>
  <c r="F16" i="1" s="1"/>
  <c r="F15" i="1" s="1"/>
  <c r="F14" i="1" s="1"/>
  <c r="E25" i="1"/>
  <c r="F18" i="1"/>
  <c r="E18" i="1"/>
  <c r="E16" i="1"/>
  <c r="E15" i="1" s="1"/>
  <c r="E14" i="1" s="1"/>
</calcChain>
</file>

<file path=xl/sharedStrings.xml><?xml version="1.0" encoding="utf-8"?>
<sst xmlns="http://schemas.openxmlformats.org/spreadsheetml/2006/main" count="107" uniqueCount="103">
  <si>
    <t xml:space="preserve">                                                                           Приложение 6</t>
  </si>
  <si>
    <t xml:space="preserve">                                                                           к решению Думы МО "Баяндаевский район"</t>
  </si>
  <si>
    <t xml:space="preserve">                                                                           "О внесении изменений в решение Думы муниципального</t>
  </si>
  <si>
    <t xml:space="preserve">                                                                            образования "Баяндаевский район"</t>
  </si>
  <si>
    <t xml:space="preserve">                                                                           "О бюджете на 2026 год и на плановый период 2027 и 2028 годов"</t>
  </si>
  <si>
    <t>РАСПРЕДЕЛЕНИЕ БЮДЖЕТНЫХ АССИГНОВАНИЙ РАЙОННОГО БЮДЖЕТА ПО ЦЕЛЯМ, ЗАДАЧАМ СИСТЕМЫ ЦЕЛЕПОЛОГАНИЯ</t>
  </si>
  <si>
    <t>СОЦИАЛЬНО-ЭКОНОМИЧЕСКОГО РАЗВИТИЯ РАЙОНА, МУНИЦИПАЛЬНЫМ ПРОГРАММАМ МО "БАЯНДАЕВСКИЙ РАЙОН" И</t>
  </si>
  <si>
    <t>НЕПРОГРАММНОЙ ДЕЯТЕЛЬНОСТИ</t>
  </si>
  <si>
    <t>НА ПЛАНОВЫЙ ПЕРИОД 2027 И 2028ГОДОВ</t>
  </si>
  <si>
    <t>Уровень</t>
  </si>
  <si>
    <t>Наименование</t>
  </si>
  <si>
    <t>Наименование муниципальной программы</t>
  </si>
  <si>
    <t>КЦСР</t>
  </si>
  <si>
    <t>2027 год</t>
  </si>
  <si>
    <t>2028 год</t>
  </si>
  <si>
    <t>Стратегическая цель</t>
  </si>
  <si>
    <t>Повышение уровня и качества жизни населения Баяндаевского района</t>
  </si>
  <si>
    <t>Стратегическая задача 1</t>
  </si>
  <si>
    <t>Социальное развитие МО "Баяндаевский район"</t>
  </si>
  <si>
    <t>Тактическая цель 1.1</t>
  </si>
  <si>
    <t>Повышение доступности качественного образования, обеспечение его соответствия потребностям социально-экономического развития</t>
  </si>
  <si>
    <t>МП "Развитие образования в МО "Баяндаевский район""</t>
  </si>
  <si>
    <t>Подпрограммы:</t>
  </si>
  <si>
    <t>1. Повышение доступности и качества дошкольного образования в МО "Баяндаевский район"</t>
  </si>
  <si>
    <t>Обеспечение деятельности дошкольных учреждений</t>
  </si>
  <si>
    <t>Обеспечение пожарной безопасностив дошкольных организациях</t>
  </si>
  <si>
    <t>Содержание детей, освобожденных от родительской платы</t>
  </si>
  <si>
    <t>"Обеспечение государственных гарантий реализации прав на получение общедоступного и бесплатного дошкольного образования в МДОУ"</t>
  </si>
  <si>
    <t>Ежегодный периодический медицинский осмотр работников образовательных учреждений</t>
  </si>
  <si>
    <t>Обеспечение безопасности жизни учащихся в дошкольных учреждениях</t>
  </si>
  <si>
    <t>2. Повышение доступности и качества общего образования в МО "Баяндаевский район"</t>
  </si>
  <si>
    <t>Основные мероприятия в обеспечении деятельности общего образования</t>
  </si>
  <si>
    <t>Обеспечение пожарной безопасности в общеобразовательных организациях</t>
  </si>
  <si>
    <t>Обеспечение безопасности школьных перевозок в общеобразовательных организациях</t>
  </si>
  <si>
    <t>ВЦП "Занятость несовершеннолетних граждан в МО "Баяндаевский район"</t>
  </si>
  <si>
    <t>"Обеспечение государственных гарантий реализации прав на получение общедоступного и бесплатного начального общего, среднего (полного) общего образования в МБУО"</t>
  </si>
  <si>
    <t>Обеспечение безопасности жизни учащихся в общеобразовательных учреждениях</t>
  </si>
  <si>
    <t>Обеспечение бесплатным двухразовым питанием обучающихся с ограниченными возможностями здоровья</t>
  </si>
  <si>
    <t>Федеральный проект "Педагоги и наставники"</t>
  </si>
  <si>
    <t>742Ю600000</t>
  </si>
  <si>
    <t>3. Организация отдыха и оздоровления детей и подростков в МО "Баяндаевский район"</t>
  </si>
  <si>
    <t>4. Обеспечение деятельности Управления образования администрации МО "Баяндаевский район"</t>
  </si>
  <si>
    <t>5. Повышение доступности и качества дополнительного образования в МО "Баяндаевский район"</t>
  </si>
  <si>
    <t>Тактическая цель 1.2</t>
  </si>
  <si>
    <t>Обеспечение максимальной вовлеченности населения в систематические занятия физкультурой и спортом</t>
  </si>
  <si>
    <t xml:space="preserve">МП "Поддержка и развитие физической культуры и спорта в МО "Баяндаевский район" </t>
  </si>
  <si>
    <t>Тактическая цель 1.3</t>
  </si>
  <si>
    <t>Развитие культурного потенциала личности и общества в целом</t>
  </si>
  <si>
    <t>МП "Развитие культуры в МО "Баяндаевский район""</t>
  </si>
  <si>
    <t>1. Повышение доступности и качества муниципальных услуг в сфере культурного досуга населения МО "Баяндаевский район"</t>
  </si>
  <si>
    <t>2. Повышение доступности и качества дополнительного образования в МО "Баяндаевский район"</t>
  </si>
  <si>
    <t>3. Обеспечение деятельности отдела культуры администрации МО "Баяндаевский район"</t>
  </si>
  <si>
    <t>Тактическая цель 1.4</t>
  </si>
  <si>
    <t>Профилактика заболеваемости социально-значимыми болезнями</t>
  </si>
  <si>
    <t>МП "Развитие здравоохранения в МО "Баяндаевский район"</t>
  </si>
  <si>
    <t>Тактическая цель 1.6</t>
  </si>
  <si>
    <t>Обеспечение успешной социализации и эффективной самореализации молодежи</t>
  </si>
  <si>
    <t>МП "Молодежная политика"</t>
  </si>
  <si>
    <t>1. "Молодежь Баяндаевского района"</t>
  </si>
  <si>
    <t>2. Комплексные меры профилактики незаконного потребления наркотических средств и психотропных веществ, наркомании и токсикомании и других социально-негативных явлений"</t>
  </si>
  <si>
    <t>Тактическая цель 1.7</t>
  </si>
  <si>
    <t>Повышение эффективности и усиление адресной направленности мер по социальной защите населения и граждан, оказавшихся в трудной жизненной ситуации</t>
  </si>
  <si>
    <t>МП "Социальная поддержка населения Баяндаевского района"</t>
  </si>
  <si>
    <t>Стратегическая задача 2</t>
  </si>
  <si>
    <t>Развитие инфраструктуры и обеспечение условий жизнедеятельности</t>
  </si>
  <si>
    <t>Тактическая цель 2.1</t>
  </si>
  <si>
    <t>Модернизация и развитие жилищно-коммунального хозяйства</t>
  </si>
  <si>
    <t>МП "Энергосбережение и повышение энергетической эффективности в МО "Баяндаевский район"</t>
  </si>
  <si>
    <t>Тактическая цель 2.2</t>
  </si>
  <si>
    <t>Повышение доступности жилья для граждан, обеспечение безопасных и комфортных условий проживания в сельской местности</t>
  </si>
  <si>
    <t xml:space="preserve">МП "Молодым семьям - доступное жилье" </t>
  </si>
  <si>
    <t>МП "Комплексное развитие сельских территорий МО "Баяндаевский район"</t>
  </si>
  <si>
    <t>Тактическая цель 2.3</t>
  </si>
  <si>
    <t>Обеспечение бесперебойного и безопасного функционирования дорожного хозяйства</t>
  </si>
  <si>
    <t>МП "Повышение безопасности дорожного движения в МО "Баяндаевский район"</t>
  </si>
  <si>
    <t>Тактическая цель 2.4</t>
  </si>
  <si>
    <t>Сохранение и защита окружающей среды</t>
  </si>
  <si>
    <t>МП "Охрана окружающей среды в МО "Баяндаевский район"</t>
  </si>
  <si>
    <t>Тактическая цель 2.5</t>
  </si>
  <si>
    <t>Укрепление общественной безопасности и профилактики правонарушений в МО "Баяндаевский район"</t>
  </si>
  <si>
    <t xml:space="preserve">МП "Профилактика правонарушений и социального сиротства в Баяндаевском районе" </t>
  </si>
  <si>
    <t xml:space="preserve">МП "Профилактика терроризма и экстремизма на территории МО "Баяндаевский район" </t>
  </si>
  <si>
    <t>Стратегическая задача 3</t>
  </si>
  <si>
    <t>Обеспечение высоких темпов экономического роста</t>
  </si>
  <si>
    <t>Тактическая цель 3.1</t>
  </si>
  <si>
    <t>Повышение качества управления муниципальными финансами, создание условий эффективного и ответственного управления муниципальными финансами</t>
  </si>
  <si>
    <t>МП "Управление муниципальными финансами в МО "Баяндаевский район"</t>
  </si>
  <si>
    <t>Тактическая цель 3.2</t>
  </si>
  <si>
    <t>Совершенствование механизмов управления экономическим развитием</t>
  </si>
  <si>
    <t>МП "Совершенствование механизмов управления экономическим развитием"</t>
  </si>
  <si>
    <t>1. Обеспечение деятельности Мэра МО "Баяндаевский район"</t>
  </si>
  <si>
    <t>2. Организационно-техническое обеспечение деятельности администрации муниципального образования "Баяндаевский район"</t>
  </si>
  <si>
    <t>3. Повышение эффективности проводимой муниципальной политики в области земельно-имущественных отношений и управления муниципальной собственностью</t>
  </si>
  <si>
    <t>4. Информационное освещение деятельности органов местного самоуправления Баяндаевского района</t>
  </si>
  <si>
    <t>5. Поддержка и развитие малого и среднего предпринимательства в МО "Баяндаевский район"</t>
  </si>
  <si>
    <t>6. Поддержка социально-ориентированных некоммерческих организаций в МО Баяндаевский район</t>
  </si>
  <si>
    <t>7. Подпрограмма "Решение вопросов гражданской обороны и чрезвычайных ситуаций муниципального образования "Баяндаевского района"</t>
  </si>
  <si>
    <t>Стратегическая задача 4</t>
  </si>
  <si>
    <t>Непрограммные расходы</t>
  </si>
  <si>
    <t>1. Функционирование представительного органа муниципального образования</t>
  </si>
  <si>
    <t>2. Обеспечение деятельности контрольно-счетной палаты</t>
  </si>
  <si>
    <t>4. Осуществление областных государственных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</t>
  </si>
  <si>
    <r>
      <t xml:space="preserve">                                                                           от </t>
    </r>
    <r>
      <rPr>
        <u/>
        <sz val="11"/>
        <rFont val="Times New Roman"/>
        <family val="1"/>
        <charset val="204"/>
      </rPr>
      <t>14.04.2026г.</t>
    </r>
    <r>
      <rPr>
        <sz val="11"/>
        <rFont val="Times New Roman"/>
        <family val="1"/>
        <charset val="204"/>
      </rPr>
      <t xml:space="preserve">№ </t>
    </r>
    <r>
      <rPr>
        <u/>
        <sz val="11"/>
        <rFont val="Times New Roman"/>
        <family val="1"/>
        <charset val="204"/>
      </rPr>
      <t xml:space="preserve"> 15/3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</si>
</sst>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i/>
      <sz val="11"/>
      <color rgb="FF0000FF"/>
      <name val="Times New Roman"/>
      <family val="1"/>
      <charset val="204"/>
    </font>
    <font>
      <sz val="11"/>
      <color rgb="FF0000FF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u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4" fillId="0" borderId="0" xfId="0" applyFont="1" applyFill="1"/>
    <xf numFmtId="0" fontId="3" fillId="0" borderId="0" xfId="0" applyFont="1" applyFill="1" applyBorder="1"/>
    <xf numFmtId="4" fontId="2" fillId="0" borderId="0" xfId="0" applyNumberFormat="1" applyFont="1" applyFill="1"/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right" vertical="center"/>
    </xf>
    <xf numFmtId="0" fontId="2" fillId="0" borderId="2" xfId="0" applyFont="1" applyFill="1" applyBorder="1"/>
    <xf numFmtId="0" fontId="2" fillId="0" borderId="2" xfId="0" applyFont="1" applyFill="1" applyBorder="1" applyAlignment="1">
      <alignment wrapText="1"/>
    </xf>
    <xf numFmtId="0" fontId="2" fillId="0" borderId="2" xfId="0" applyFont="1" applyFill="1" applyBorder="1" applyAlignment="1">
      <alignment horizontal="center" vertical="center"/>
    </xf>
    <xf numFmtId="164" fontId="2" fillId="0" borderId="2" xfId="0" applyNumberFormat="1" applyFont="1" applyFill="1" applyBorder="1"/>
    <xf numFmtId="0" fontId="2" fillId="0" borderId="3" xfId="0" applyFont="1" applyFill="1" applyBorder="1"/>
    <xf numFmtId="0" fontId="1" fillId="0" borderId="5" xfId="0" applyFont="1" applyFill="1" applyBorder="1"/>
    <xf numFmtId="0" fontId="2" fillId="0" borderId="5" xfId="0" applyFont="1" applyFill="1" applyBorder="1"/>
    <xf numFmtId="0" fontId="2" fillId="0" borderId="4" xfId="0" applyFont="1" applyFill="1" applyBorder="1" applyAlignment="1">
      <alignment wrapText="1"/>
    </xf>
    <xf numFmtId="0" fontId="2" fillId="0" borderId="4" xfId="0" applyFont="1" applyFill="1" applyBorder="1" applyAlignment="1">
      <alignment horizontal="center" vertical="center"/>
    </xf>
    <xf numFmtId="164" fontId="2" fillId="0" borderId="3" xfId="0" applyNumberFormat="1" applyFont="1" applyFill="1" applyBorder="1" applyAlignment="1">
      <alignment vertical="center"/>
    </xf>
    <xf numFmtId="0" fontId="5" fillId="0" borderId="4" xfId="0" applyFont="1" applyFill="1" applyBorder="1" applyAlignment="1">
      <alignment wrapText="1"/>
    </xf>
    <xf numFmtId="0" fontId="6" fillId="0" borderId="4" xfId="0" applyFont="1" applyFill="1" applyBorder="1" applyAlignment="1">
      <alignment horizontal="center" vertical="center"/>
    </xf>
    <xf numFmtId="164" fontId="6" fillId="0" borderId="3" xfId="0" applyNumberFormat="1" applyFont="1" applyFill="1" applyBorder="1" applyAlignment="1">
      <alignment vertical="center"/>
    </xf>
    <xf numFmtId="0" fontId="7" fillId="0" borderId="4" xfId="0" applyFont="1" applyFill="1" applyBorder="1" applyAlignment="1">
      <alignment wrapText="1"/>
    </xf>
    <xf numFmtId="0" fontId="2" fillId="0" borderId="4" xfId="0" applyFont="1" applyFill="1" applyBorder="1" applyAlignment="1">
      <alignment vertical="center" wrapText="1"/>
    </xf>
    <xf numFmtId="0" fontId="2" fillId="0" borderId="6" xfId="0" applyFont="1" applyFill="1" applyBorder="1"/>
    <xf numFmtId="0" fontId="2" fillId="0" borderId="7" xfId="0" applyFont="1" applyFill="1" applyBorder="1" applyAlignment="1">
      <alignment vertical="top" wrapText="1"/>
    </xf>
    <xf numFmtId="0" fontId="2" fillId="0" borderId="7" xfId="0" applyFont="1" applyFill="1" applyBorder="1" applyAlignment="1">
      <alignment wrapText="1"/>
    </xf>
    <xf numFmtId="0" fontId="2" fillId="0" borderId="7" xfId="0" applyFont="1" applyFill="1" applyBorder="1" applyAlignment="1">
      <alignment horizontal="center" vertical="center"/>
    </xf>
    <xf numFmtId="164" fontId="2" fillId="0" borderId="6" xfId="0" applyNumberFormat="1" applyFont="1" applyFill="1" applyBorder="1" applyAlignment="1">
      <alignment vertical="center"/>
    </xf>
    <xf numFmtId="0" fontId="2" fillId="0" borderId="2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wrapText="1"/>
    </xf>
    <xf numFmtId="0" fontId="2" fillId="0" borderId="1" xfId="0" applyFont="1" applyFill="1" applyBorder="1" applyAlignment="1">
      <alignment vertical="center"/>
    </xf>
    <xf numFmtId="164" fontId="2" fillId="0" borderId="1" xfId="0" applyNumberFormat="1" applyFont="1" applyFill="1" applyBorder="1" applyAlignment="1">
      <alignment vertical="center"/>
    </xf>
    <xf numFmtId="0" fontId="2" fillId="0" borderId="3" xfId="0" applyFont="1" applyFill="1" applyBorder="1" applyAlignment="1">
      <alignment wrapText="1"/>
    </xf>
    <xf numFmtId="164" fontId="2" fillId="0" borderId="3" xfId="0" applyNumberFormat="1" applyFont="1" applyFill="1" applyBorder="1"/>
    <xf numFmtId="0" fontId="2" fillId="0" borderId="3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wrapText="1"/>
    </xf>
    <xf numFmtId="0" fontId="2" fillId="0" borderId="1" xfId="0" applyFont="1" applyFill="1" applyBorder="1" applyAlignment="1">
      <alignment vertical="top"/>
    </xf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/>
    </xf>
    <xf numFmtId="0" fontId="1" fillId="0" borderId="1" xfId="0" applyFont="1" applyFill="1" applyBorder="1" applyAlignment="1">
      <alignment wrapText="1"/>
    </xf>
    <xf numFmtId="0" fontId="2" fillId="0" borderId="1" xfId="0" applyFont="1" applyFill="1" applyBorder="1"/>
    <xf numFmtId="164" fontId="1" fillId="0" borderId="1" xfId="0" applyNumberFormat="1" applyFont="1" applyFill="1" applyBorder="1" applyAlignment="1">
      <alignment vertical="center"/>
    </xf>
    <xf numFmtId="0" fontId="2" fillId="0" borderId="2" xfId="0" applyFont="1" applyFill="1" applyBorder="1" applyAlignment="1">
      <alignment vertical="top"/>
    </xf>
    <xf numFmtId="164" fontId="2" fillId="0" borderId="2" xfId="0" applyNumberFormat="1" applyFont="1" applyFill="1" applyBorder="1" applyAlignment="1">
      <alignment vertical="center"/>
    </xf>
    <xf numFmtId="164" fontId="1" fillId="0" borderId="1" xfId="0" applyNumberFormat="1" applyFont="1" applyFill="1" applyBorder="1" applyAlignment="1">
      <alignment vertical="top"/>
    </xf>
    <xf numFmtId="0" fontId="2" fillId="0" borderId="5" xfId="0" applyFont="1" applyFill="1" applyBorder="1" applyAlignment="1">
      <alignment vertical="top"/>
    </xf>
    <xf numFmtId="0" fontId="2" fillId="0" borderId="8" xfId="0" applyFont="1" applyFill="1" applyBorder="1" applyAlignment="1">
      <alignment vertical="top" wrapText="1"/>
    </xf>
    <xf numFmtId="0" fontId="2" fillId="0" borderId="4" xfId="0" applyFont="1" applyFill="1" applyBorder="1"/>
    <xf numFmtId="0" fontId="2" fillId="0" borderId="5" xfId="0" applyFont="1" applyFill="1" applyBorder="1" applyAlignment="1">
      <alignment vertical="top" wrapText="1"/>
    </xf>
    <xf numFmtId="0" fontId="2" fillId="0" borderId="7" xfId="0" applyFont="1" applyFill="1" applyBorder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164" fontId="1" fillId="0" borderId="1" xfId="0" applyNumberFormat="1" applyFont="1" applyFill="1" applyBorder="1"/>
    <xf numFmtId="0" fontId="2" fillId="0" borderId="2" xfId="0" applyFont="1" applyFill="1" applyBorder="1" applyAlignment="1">
      <alignment vertical="top" wrapText="1"/>
    </xf>
    <xf numFmtId="0" fontId="2" fillId="0" borderId="4" xfId="0" applyFont="1" applyFill="1" applyBorder="1" applyAlignment="1">
      <alignment vertical="top" wrapText="1"/>
    </xf>
    <xf numFmtId="0" fontId="2" fillId="0" borderId="3" xfId="0" applyFont="1" applyFill="1" applyBorder="1" applyAlignment="1">
      <alignment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6" xfId="0" applyFont="1" applyFill="1" applyBorder="1" applyAlignment="1">
      <alignment vertical="top" wrapText="1"/>
    </xf>
    <xf numFmtId="0" fontId="2" fillId="0" borderId="0" xfId="0" applyFont="1" applyFill="1" applyAlignment="1">
      <alignment horizontal="center" vertical="center" wrapText="1"/>
    </xf>
    <xf numFmtId="0" fontId="2" fillId="0" borderId="4" xfId="0" applyFont="1" applyFill="1" applyBorder="1" applyAlignment="1">
      <alignment vertical="top" wrapText="1"/>
    </xf>
    <xf numFmtId="0" fontId="2" fillId="0" borderId="3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2"/>
  <sheetViews>
    <sheetView tabSelected="1" workbookViewId="0">
      <selection activeCell="C7" sqref="C7"/>
    </sheetView>
  </sheetViews>
  <sheetFormatPr defaultRowHeight="15" x14ac:dyDescent="0.25"/>
  <cols>
    <col min="1" max="1" width="44.28515625" customWidth="1"/>
    <col min="2" max="2" width="70.140625" customWidth="1"/>
    <col min="3" max="3" width="80.28515625" customWidth="1"/>
    <col min="4" max="4" width="14.140625" customWidth="1"/>
    <col min="5" max="5" width="13.42578125" customWidth="1"/>
    <col min="6" max="6" width="14.42578125" customWidth="1"/>
  </cols>
  <sheetData>
    <row r="1" spans="1:6" x14ac:dyDescent="0.25">
      <c r="A1" s="1"/>
      <c r="B1" s="2"/>
      <c r="C1" s="2" t="s">
        <v>0</v>
      </c>
      <c r="D1" s="2"/>
      <c r="E1" s="2"/>
    </row>
    <row r="2" spans="1:6" x14ac:dyDescent="0.25">
      <c r="A2" s="2"/>
      <c r="B2" s="2"/>
      <c r="C2" s="3" t="s">
        <v>1</v>
      </c>
      <c r="D2" s="2"/>
      <c r="E2" s="2"/>
    </row>
    <row r="3" spans="1:6" ht="15.75" x14ac:dyDescent="0.25">
      <c r="A3" s="2"/>
      <c r="B3" s="2"/>
      <c r="C3" s="4" t="s">
        <v>2</v>
      </c>
      <c r="D3" s="2"/>
      <c r="E3" s="2"/>
    </row>
    <row r="4" spans="1:6" ht="15.75" x14ac:dyDescent="0.25">
      <c r="A4" s="2"/>
      <c r="B4" s="2"/>
      <c r="C4" s="4" t="s">
        <v>3</v>
      </c>
      <c r="D4" s="2"/>
      <c r="E4" s="2"/>
    </row>
    <row r="5" spans="1:6" x14ac:dyDescent="0.25">
      <c r="A5" s="2"/>
      <c r="B5" s="2"/>
      <c r="C5" s="5" t="s">
        <v>4</v>
      </c>
      <c r="D5" s="2"/>
      <c r="E5" s="2"/>
    </row>
    <row r="6" spans="1:6" x14ac:dyDescent="0.25">
      <c r="A6" s="2"/>
      <c r="B6" s="2"/>
      <c r="C6" s="3" t="s">
        <v>102</v>
      </c>
      <c r="D6" s="2"/>
      <c r="E6" s="2"/>
    </row>
    <row r="7" spans="1:6" x14ac:dyDescent="0.25">
      <c r="A7" s="2"/>
      <c r="B7" s="2"/>
      <c r="C7" s="2"/>
      <c r="D7" s="2"/>
      <c r="E7" s="2"/>
    </row>
    <row r="8" spans="1:6" ht="15" customHeight="1" x14ac:dyDescent="0.25">
      <c r="A8" s="65" t="s">
        <v>5</v>
      </c>
      <c r="B8" s="65"/>
      <c r="C8" s="65"/>
      <c r="D8" s="65"/>
      <c r="E8" s="65"/>
    </row>
    <row r="9" spans="1:6" ht="15" customHeight="1" x14ac:dyDescent="0.25">
      <c r="A9" s="65" t="s">
        <v>6</v>
      </c>
      <c r="B9" s="65"/>
      <c r="C9" s="65"/>
      <c r="D9" s="65"/>
      <c r="E9" s="65"/>
    </row>
    <row r="10" spans="1:6" x14ac:dyDescent="0.25">
      <c r="A10" s="65" t="s">
        <v>7</v>
      </c>
      <c r="B10" s="65"/>
      <c r="C10" s="65"/>
      <c r="D10" s="65"/>
      <c r="E10" s="65"/>
    </row>
    <row r="11" spans="1:6" ht="15" customHeight="1" x14ac:dyDescent="0.25">
      <c r="A11" s="65" t="s">
        <v>8</v>
      </c>
      <c r="B11" s="65"/>
      <c r="C11" s="65"/>
      <c r="D11" s="65"/>
      <c r="E11" s="65"/>
    </row>
    <row r="12" spans="1:6" x14ac:dyDescent="0.25">
      <c r="A12" s="2"/>
      <c r="B12" s="2"/>
      <c r="C12" s="2"/>
      <c r="D12" s="2"/>
      <c r="E12" s="6"/>
    </row>
    <row r="13" spans="1:6" x14ac:dyDescent="0.25">
      <c r="A13" s="7" t="s">
        <v>9</v>
      </c>
      <c r="B13" s="7" t="s">
        <v>10</v>
      </c>
      <c r="C13" s="7" t="s">
        <v>11</v>
      </c>
      <c r="D13" s="7" t="s">
        <v>12</v>
      </c>
      <c r="E13" s="7" t="s">
        <v>13</v>
      </c>
      <c r="F13" s="7" t="s">
        <v>14</v>
      </c>
    </row>
    <row r="14" spans="1:6" ht="28.5" x14ac:dyDescent="0.25">
      <c r="A14" s="8" t="s">
        <v>15</v>
      </c>
      <c r="B14" s="9" t="s">
        <v>16</v>
      </c>
      <c r="C14" s="7"/>
      <c r="D14" s="7"/>
      <c r="E14" s="10">
        <f>E15+E50+E58+E69</f>
        <v>1047438.7999999999</v>
      </c>
      <c r="F14" s="10">
        <f>F15+F50+F58+F69</f>
        <v>991458.7</v>
      </c>
    </row>
    <row r="15" spans="1:6" x14ac:dyDescent="0.25">
      <c r="A15" s="8" t="s">
        <v>17</v>
      </c>
      <c r="B15" s="9" t="s">
        <v>18</v>
      </c>
      <c r="C15" s="7"/>
      <c r="D15" s="7"/>
      <c r="E15" s="10">
        <f>E16+E38+E39+E44+E45+E49</f>
        <v>712074.6</v>
      </c>
      <c r="F15" s="10">
        <f>F16+F38+F39+F44+F45+F49</f>
        <v>722453.99999999988</v>
      </c>
    </row>
    <row r="16" spans="1:6" ht="30" x14ac:dyDescent="0.25">
      <c r="A16" s="11" t="s">
        <v>19</v>
      </c>
      <c r="B16" s="60" t="s">
        <v>20</v>
      </c>
      <c r="C16" s="12" t="s">
        <v>21</v>
      </c>
      <c r="D16" s="13">
        <v>740000000</v>
      </c>
      <c r="E16" s="14">
        <f>E18+E25+E35+E36+E37</f>
        <v>651604.79999999993</v>
      </c>
      <c r="F16" s="14">
        <f>F18+F25+F35+F36+F37</f>
        <v>663020.89999999991</v>
      </c>
    </row>
    <row r="17" spans="1:6" x14ac:dyDescent="0.25">
      <c r="A17" s="15"/>
      <c r="B17" s="61"/>
      <c r="C17" s="16" t="s">
        <v>22</v>
      </c>
      <c r="D17" s="17"/>
      <c r="E17" s="14"/>
      <c r="F17" s="14"/>
    </row>
    <row r="18" spans="1:6" ht="30" x14ac:dyDescent="0.25">
      <c r="A18" s="15"/>
      <c r="B18" s="61"/>
      <c r="C18" s="18" t="s">
        <v>23</v>
      </c>
      <c r="D18" s="19">
        <v>7410000000</v>
      </c>
      <c r="E18" s="20">
        <f>SUM(E19:E24)</f>
        <v>111554.2</v>
      </c>
      <c r="F18" s="20">
        <f>SUM(F19:F24)</f>
        <v>111454.2</v>
      </c>
    </row>
    <row r="19" spans="1:6" x14ac:dyDescent="0.25">
      <c r="A19" s="15"/>
      <c r="B19" s="61"/>
      <c r="C19" s="21" t="s">
        <v>24</v>
      </c>
      <c r="D19" s="22">
        <v>7410100000</v>
      </c>
      <c r="E19" s="23">
        <v>7240.8</v>
      </c>
      <c r="F19" s="23">
        <v>6740.8</v>
      </c>
    </row>
    <row r="20" spans="1:6" x14ac:dyDescent="0.25">
      <c r="A20" s="15"/>
      <c r="B20" s="61"/>
      <c r="C20" s="21" t="s">
        <v>25</v>
      </c>
      <c r="D20" s="22">
        <v>7410200000</v>
      </c>
      <c r="E20" s="23">
        <v>446.4</v>
      </c>
      <c r="F20" s="23">
        <v>446.4</v>
      </c>
    </row>
    <row r="21" spans="1:6" x14ac:dyDescent="0.25">
      <c r="A21" s="15"/>
      <c r="B21" s="61"/>
      <c r="C21" s="21" t="s">
        <v>26</v>
      </c>
      <c r="D21" s="22">
        <v>7410300000</v>
      </c>
      <c r="E21" s="23">
        <v>450</v>
      </c>
      <c r="F21" s="23">
        <v>450</v>
      </c>
    </row>
    <row r="22" spans="1:6" ht="30" x14ac:dyDescent="0.25">
      <c r="A22" s="15"/>
      <c r="B22" s="61"/>
      <c r="C22" s="24" t="s">
        <v>27</v>
      </c>
      <c r="D22" s="19">
        <v>7410400000</v>
      </c>
      <c r="E22" s="20">
        <v>102400</v>
      </c>
      <c r="F22" s="20">
        <v>102800</v>
      </c>
    </row>
    <row r="23" spans="1:6" ht="30" x14ac:dyDescent="0.25">
      <c r="A23" s="15"/>
      <c r="B23" s="61"/>
      <c r="C23" s="24" t="s">
        <v>28</v>
      </c>
      <c r="D23" s="19">
        <v>7410500000</v>
      </c>
      <c r="E23" s="20">
        <v>896</v>
      </c>
      <c r="F23" s="20">
        <v>896</v>
      </c>
    </row>
    <row r="24" spans="1:6" x14ac:dyDescent="0.25">
      <c r="A24" s="15"/>
      <c r="B24" s="61"/>
      <c r="C24" s="24" t="s">
        <v>29</v>
      </c>
      <c r="D24" s="19">
        <v>7410600000</v>
      </c>
      <c r="E24" s="20">
        <v>121</v>
      </c>
      <c r="F24" s="20">
        <v>121</v>
      </c>
    </row>
    <row r="25" spans="1:6" ht="30" x14ac:dyDescent="0.25">
      <c r="A25" s="15"/>
      <c r="B25" s="61"/>
      <c r="C25" s="61" t="s">
        <v>30</v>
      </c>
      <c r="D25" s="19">
        <v>7420000000</v>
      </c>
      <c r="E25" s="20">
        <f>SUM(E26:E34)</f>
        <v>483786.39999999991</v>
      </c>
      <c r="F25" s="20">
        <f>SUM(F26:F34)</f>
        <v>496502.39999999991</v>
      </c>
    </row>
    <row r="26" spans="1:6" x14ac:dyDescent="0.25">
      <c r="A26" s="15"/>
      <c r="B26" s="61"/>
      <c r="C26" s="21" t="s">
        <v>31</v>
      </c>
      <c r="D26" s="19">
        <v>7420100000</v>
      </c>
      <c r="E26" s="20">
        <v>53666.5</v>
      </c>
      <c r="F26" s="20">
        <v>64841.5</v>
      </c>
    </row>
    <row r="27" spans="1:6" x14ac:dyDescent="0.25">
      <c r="A27" s="15"/>
      <c r="B27" s="61"/>
      <c r="C27" s="21" t="s">
        <v>32</v>
      </c>
      <c r="D27" s="19">
        <v>7420200000</v>
      </c>
      <c r="E27" s="20">
        <v>362.5</v>
      </c>
      <c r="F27" s="20">
        <v>362.5</v>
      </c>
    </row>
    <row r="28" spans="1:6" ht="30" x14ac:dyDescent="0.25">
      <c r="A28" s="15"/>
      <c r="B28" s="61"/>
      <c r="C28" s="24" t="s">
        <v>33</v>
      </c>
      <c r="D28" s="19">
        <v>7420300000</v>
      </c>
      <c r="E28" s="20">
        <v>830.1</v>
      </c>
      <c r="F28" s="20">
        <v>830.1</v>
      </c>
    </row>
    <row r="29" spans="1:6" x14ac:dyDescent="0.25">
      <c r="A29" s="15"/>
      <c r="B29" s="61"/>
      <c r="C29" s="24" t="s">
        <v>34</v>
      </c>
      <c r="D29" s="19">
        <v>7420400000</v>
      </c>
      <c r="E29" s="20">
        <v>450</v>
      </c>
      <c r="F29" s="20">
        <v>450</v>
      </c>
    </row>
    <row r="30" spans="1:6" ht="45" x14ac:dyDescent="0.25">
      <c r="A30" s="15"/>
      <c r="B30" s="61"/>
      <c r="C30" s="24" t="s">
        <v>35</v>
      </c>
      <c r="D30" s="19">
        <v>7420600000</v>
      </c>
      <c r="E30" s="20">
        <v>378500</v>
      </c>
      <c r="F30" s="20">
        <v>380000</v>
      </c>
    </row>
    <row r="31" spans="1:6" ht="30" x14ac:dyDescent="0.25">
      <c r="A31" s="15"/>
      <c r="B31" s="61"/>
      <c r="C31" s="24" t="s">
        <v>28</v>
      </c>
      <c r="D31" s="19">
        <v>7420700000</v>
      </c>
      <c r="E31" s="20">
        <v>3089.3</v>
      </c>
      <c r="F31" s="20">
        <v>3089.3</v>
      </c>
    </row>
    <row r="32" spans="1:6" ht="30" x14ac:dyDescent="0.25">
      <c r="A32" s="15"/>
      <c r="B32" s="61"/>
      <c r="C32" s="24" t="s">
        <v>36</v>
      </c>
      <c r="D32" s="19">
        <v>7420800000</v>
      </c>
      <c r="E32" s="20">
        <v>141.80000000000001</v>
      </c>
      <c r="F32" s="20">
        <v>141.80000000000001</v>
      </c>
    </row>
    <row r="33" spans="1:6" ht="30" x14ac:dyDescent="0.25">
      <c r="A33" s="15"/>
      <c r="B33" s="61"/>
      <c r="C33" s="24" t="s">
        <v>37</v>
      </c>
      <c r="D33" s="19">
        <v>7421300000</v>
      </c>
      <c r="E33" s="20">
        <v>3528.6</v>
      </c>
      <c r="F33" s="20">
        <v>3528.6</v>
      </c>
    </row>
    <row r="34" spans="1:6" x14ac:dyDescent="0.25">
      <c r="A34" s="15"/>
      <c r="B34" s="61"/>
      <c r="C34" s="24" t="s">
        <v>38</v>
      </c>
      <c r="D34" s="19" t="s">
        <v>39</v>
      </c>
      <c r="E34" s="20">
        <f>37628.8+3948.3+1640.5</f>
        <v>43217.600000000006</v>
      </c>
      <c r="F34" s="20">
        <f>37617.7+4000.4+1640.5</f>
        <v>43258.6</v>
      </c>
    </row>
    <row r="35" spans="1:6" ht="30" x14ac:dyDescent="0.25">
      <c r="A35" s="15"/>
      <c r="B35" s="61"/>
      <c r="C35" s="25" t="s">
        <v>40</v>
      </c>
      <c r="D35" s="19">
        <v>7430000000</v>
      </c>
      <c r="E35" s="20">
        <v>6164.9</v>
      </c>
      <c r="F35" s="20">
        <v>6164.9</v>
      </c>
    </row>
    <row r="36" spans="1:6" ht="30" x14ac:dyDescent="0.25">
      <c r="A36" s="15"/>
      <c r="B36" s="61"/>
      <c r="C36" s="18" t="s">
        <v>41</v>
      </c>
      <c r="D36" s="19">
        <v>7440000000</v>
      </c>
      <c r="E36" s="20">
        <v>19656.8</v>
      </c>
      <c r="F36" s="20">
        <v>19657</v>
      </c>
    </row>
    <row r="37" spans="1:6" ht="30" x14ac:dyDescent="0.25">
      <c r="A37" s="26"/>
      <c r="B37" s="27"/>
      <c r="C37" s="28" t="s">
        <v>42</v>
      </c>
      <c r="D37" s="29">
        <v>7450000000</v>
      </c>
      <c r="E37" s="30">
        <f>30442.4+0.1</f>
        <v>30442.5</v>
      </c>
      <c r="F37" s="30">
        <v>29242.400000000001</v>
      </c>
    </row>
    <row r="38" spans="1:6" ht="30" x14ac:dyDescent="0.25">
      <c r="A38" s="31" t="s">
        <v>43</v>
      </c>
      <c r="B38" s="32" t="s">
        <v>44</v>
      </c>
      <c r="C38" s="33" t="s">
        <v>45</v>
      </c>
      <c r="D38" s="34">
        <v>7500000000</v>
      </c>
      <c r="E38" s="30">
        <v>1081.4000000000001</v>
      </c>
      <c r="F38" s="30">
        <v>1002.6</v>
      </c>
    </row>
    <row r="39" spans="1:6" x14ac:dyDescent="0.25">
      <c r="A39" s="31" t="s">
        <v>46</v>
      </c>
      <c r="B39" s="63" t="s">
        <v>47</v>
      </c>
      <c r="C39" s="12" t="s">
        <v>48</v>
      </c>
      <c r="D39" s="13">
        <v>7600000000</v>
      </c>
      <c r="E39" s="14">
        <f>SUM(E41:E43)</f>
        <v>44004.5</v>
      </c>
      <c r="F39" s="14">
        <f>SUM(F41:F43)</f>
        <v>43006.6</v>
      </c>
    </row>
    <row r="40" spans="1:6" x14ac:dyDescent="0.25">
      <c r="A40" s="15"/>
      <c r="B40" s="66"/>
      <c r="C40" s="35" t="s">
        <v>22</v>
      </c>
      <c r="D40" s="17"/>
      <c r="E40" s="14"/>
      <c r="F40" s="14"/>
    </row>
    <row r="41" spans="1:6" ht="30" x14ac:dyDescent="0.25">
      <c r="A41" s="15"/>
      <c r="B41" s="66"/>
      <c r="C41" s="18" t="s">
        <v>49</v>
      </c>
      <c r="D41" s="19">
        <v>7610000000</v>
      </c>
      <c r="E41" s="20">
        <v>20082.900000000001</v>
      </c>
      <c r="F41" s="20">
        <v>19085</v>
      </c>
    </row>
    <row r="42" spans="1:6" ht="30" x14ac:dyDescent="0.25">
      <c r="A42" s="15"/>
      <c r="B42" s="66"/>
      <c r="C42" s="18" t="s">
        <v>50</v>
      </c>
      <c r="D42" s="19">
        <v>7620000000</v>
      </c>
      <c r="E42" s="20">
        <v>12764.3</v>
      </c>
      <c r="F42" s="20">
        <v>12764.3</v>
      </c>
    </row>
    <row r="43" spans="1:6" ht="30" x14ac:dyDescent="0.25">
      <c r="A43" s="15"/>
      <c r="B43" s="66"/>
      <c r="C43" s="18" t="s">
        <v>51</v>
      </c>
      <c r="D43" s="19">
        <v>7630000000</v>
      </c>
      <c r="E43" s="20">
        <v>11157.3</v>
      </c>
      <c r="F43" s="20">
        <v>11157.3</v>
      </c>
    </row>
    <row r="44" spans="1:6" x14ac:dyDescent="0.25">
      <c r="A44" s="36" t="s">
        <v>52</v>
      </c>
      <c r="B44" s="32" t="s">
        <v>53</v>
      </c>
      <c r="C44" s="32" t="s">
        <v>54</v>
      </c>
      <c r="D44" s="7">
        <v>7700000000</v>
      </c>
      <c r="E44" s="37">
        <v>90</v>
      </c>
      <c r="F44" s="37">
        <v>90</v>
      </c>
    </row>
    <row r="45" spans="1:6" ht="15" customHeight="1" x14ac:dyDescent="0.25">
      <c r="A45" s="11" t="s">
        <v>55</v>
      </c>
      <c r="B45" s="63" t="s">
        <v>56</v>
      </c>
      <c r="C45" s="12" t="s">
        <v>57</v>
      </c>
      <c r="D45" s="13">
        <v>7900000000</v>
      </c>
      <c r="E45" s="14">
        <f>SUM(E47:E48)</f>
        <v>133</v>
      </c>
      <c r="F45" s="14">
        <f>SUM(F47:F48)</f>
        <v>173</v>
      </c>
    </row>
    <row r="46" spans="1:6" x14ac:dyDescent="0.25">
      <c r="A46" s="15"/>
      <c r="B46" s="67"/>
      <c r="C46" s="38" t="s">
        <v>22</v>
      </c>
      <c r="D46" s="15"/>
      <c r="E46" s="39"/>
      <c r="F46" s="39"/>
    </row>
    <row r="47" spans="1:6" x14ac:dyDescent="0.25">
      <c r="A47" s="15"/>
      <c r="B47" s="67"/>
      <c r="C47" s="38" t="s">
        <v>58</v>
      </c>
      <c r="D47" s="40">
        <v>7910000000</v>
      </c>
      <c r="E47" s="39">
        <v>77.599999999999994</v>
      </c>
      <c r="F47" s="39">
        <v>87.6</v>
      </c>
    </row>
    <row r="48" spans="1:6" ht="45" x14ac:dyDescent="0.25">
      <c r="A48" s="26"/>
      <c r="B48" s="64"/>
      <c r="C48" s="41" t="s">
        <v>59</v>
      </c>
      <c r="D48" s="34">
        <v>7920000000</v>
      </c>
      <c r="E48" s="30">
        <v>55.4</v>
      </c>
      <c r="F48" s="30">
        <v>85.4</v>
      </c>
    </row>
    <row r="49" spans="1:6" ht="45" x14ac:dyDescent="0.25">
      <c r="A49" s="42" t="s">
        <v>60</v>
      </c>
      <c r="B49" s="43" t="s">
        <v>61</v>
      </c>
      <c r="C49" s="44" t="s">
        <v>62</v>
      </c>
      <c r="D49" s="7">
        <v>8000000000</v>
      </c>
      <c r="E49" s="37">
        <v>15160.9</v>
      </c>
      <c r="F49" s="37">
        <v>15160.9</v>
      </c>
    </row>
    <row r="50" spans="1:6" ht="29.25" x14ac:dyDescent="0.25">
      <c r="A50" s="45" t="s">
        <v>63</v>
      </c>
      <c r="B50" s="46" t="s">
        <v>64</v>
      </c>
      <c r="C50" s="47"/>
      <c r="D50" s="47"/>
      <c r="E50" s="48">
        <f>E51+E52+E53+E54+E55+E56+E57</f>
        <v>139103.4</v>
      </c>
      <c r="F50" s="48">
        <f>F51+F52+F53+F54+F55+F56+F57</f>
        <v>76156.3</v>
      </c>
    </row>
    <row r="51" spans="1:6" ht="30" x14ac:dyDescent="0.25">
      <c r="A51" s="49" t="s">
        <v>65</v>
      </c>
      <c r="B51" s="44" t="s">
        <v>66</v>
      </c>
      <c r="C51" s="44" t="s">
        <v>67</v>
      </c>
      <c r="D51" s="7">
        <v>8100000000</v>
      </c>
      <c r="E51" s="37">
        <v>0</v>
      </c>
      <c r="F51" s="37">
        <v>0</v>
      </c>
    </row>
    <row r="52" spans="1:6" ht="15" customHeight="1" x14ac:dyDescent="0.25">
      <c r="A52" s="49" t="s">
        <v>68</v>
      </c>
      <c r="B52" s="63" t="s">
        <v>69</v>
      </c>
      <c r="C52" s="12" t="s">
        <v>70</v>
      </c>
      <c r="D52" s="13">
        <v>8200000000</v>
      </c>
      <c r="E52" s="50">
        <v>1140</v>
      </c>
      <c r="F52" s="50">
        <v>1100</v>
      </c>
    </row>
    <row r="53" spans="1:6" x14ac:dyDescent="0.25">
      <c r="A53" s="26"/>
      <c r="B53" s="64"/>
      <c r="C53" s="41" t="s">
        <v>71</v>
      </c>
      <c r="D53" s="34">
        <v>8300000000</v>
      </c>
      <c r="E53" s="30">
        <v>716.2</v>
      </c>
      <c r="F53" s="30">
        <v>716.2</v>
      </c>
    </row>
    <row r="54" spans="1:6" ht="30" x14ac:dyDescent="0.25">
      <c r="A54" s="42" t="s">
        <v>72</v>
      </c>
      <c r="B54" s="43" t="s">
        <v>73</v>
      </c>
      <c r="C54" s="44" t="s">
        <v>74</v>
      </c>
      <c r="D54" s="7">
        <v>8400000000</v>
      </c>
      <c r="E54" s="37">
        <v>72478.600000000006</v>
      </c>
      <c r="F54" s="37">
        <v>73779.100000000006</v>
      </c>
    </row>
    <row r="55" spans="1:6" x14ac:dyDescent="0.25">
      <c r="A55" s="42" t="s">
        <v>75</v>
      </c>
      <c r="B55" s="42" t="s">
        <v>76</v>
      </c>
      <c r="C55" s="43" t="s">
        <v>77</v>
      </c>
      <c r="D55" s="7">
        <v>8500000000</v>
      </c>
      <c r="E55" s="37">
        <v>64420.6</v>
      </c>
      <c r="F55" s="37">
        <v>213</v>
      </c>
    </row>
    <row r="56" spans="1:6" ht="30" x14ac:dyDescent="0.25">
      <c r="A56" s="49" t="s">
        <v>78</v>
      </c>
      <c r="B56" s="63" t="s">
        <v>79</v>
      </c>
      <c r="C56" s="62" t="s">
        <v>80</v>
      </c>
      <c r="D56" s="40">
        <v>8700000000</v>
      </c>
      <c r="E56" s="20">
        <v>61</v>
      </c>
      <c r="F56" s="20">
        <v>61</v>
      </c>
    </row>
    <row r="57" spans="1:6" ht="30" x14ac:dyDescent="0.25">
      <c r="A57" s="26"/>
      <c r="B57" s="64"/>
      <c r="C57" s="43" t="s">
        <v>81</v>
      </c>
      <c r="D57" s="7">
        <v>8800000000</v>
      </c>
      <c r="E57" s="37">
        <v>287</v>
      </c>
      <c r="F57" s="37">
        <v>287</v>
      </c>
    </row>
    <row r="58" spans="1:6" x14ac:dyDescent="0.25">
      <c r="A58" s="45" t="s">
        <v>82</v>
      </c>
      <c r="B58" s="46" t="s">
        <v>83</v>
      </c>
      <c r="C58" s="47"/>
      <c r="D58" s="47"/>
      <c r="E58" s="51">
        <f>E59+E60</f>
        <v>189732.6</v>
      </c>
      <c r="F58" s="51">
        <f>F59+F60</f>
        <v>186320.2</v>
      </c>
    </row>
    <row r="59" spans="1:6" ht="45" x14ac:dyDescent="0.25">
      <c r="A59" s="49" t="s">
        <v>84</v>
      </c>
      <c r="B59" s="12" t="s">
        <v>85</v>
      </c>
      <c r="C59" s="44" t="s">
        <v>86</v>
      </c>
      <c r="D59" s="7">
        <v>8600000000</v>
      </c>
      <c r="E59" s="37">
        <v>114382.6</v>
      </c>
      <c r="F59" s="37">
        <v>112670</v>
      </c>
    </row>
    <row r="60" spans="1:6" x14ac:dyDescent="0.25">
      <c r="A60" s="52" t="s">
        <v>87</v>
      </c>
      <c r="B60" s="60" t="s">
        <v>88</v>
      </c>
      <c r="C60" s="53" t="s">
        <v>89</v>
      </c>
      <c r="D60" s="13">
        <v>8900000000</v>
      </c>
      <c r="E60" s="50">
        <f>E62+E63+E64+E65+E66+E67+E68</f>
        <v>75350</v>
      </c>
      <c r="F60" s="50">
        <f>F62+F63+F64+F65+F66+F67+F68</f>
        <v>73650.2</v>
      </c>
    </row>
    <row r="61" spans="1:6" x14ac:dyDescent="0.25">
      <c r="A61" s="54"/>
      <c r="B61" s="54"/>
      <c r="C61" s="55" t="s">
        <v>22</v>
      </c>
      <c r="D61" s="17"/>
      <c r="E61" s="14"/>
      <c r="F61" s="14"/>
    </row>
    <row r="62" spans="1:6" x14ac:dyDescent="0.25">
      <c r="A62" s="54"/>
      <c r="B62" s="54"/>
      <c r="C62" s="61" t="s">
        <v>90</v>
      </c>
      <c r="D62" s="19">
        <v>8910000000</v>
      </c>
      <c r="E62" s="20">
        <v>2910</v>
      </c>
      <c r="F62" s="20">
        <v>2910</v>
      </c>
    </row>
    <row r="63" spans="1:6" ht="30" x14ac:dyDescent="0.25">
      <c r="A63" s="54"/>
      <c r="B63" s="54"/>
      <c r="C63" s="61" t="s">
        <v>91</v>
      </c>
      <c r="D63" s="19">
        <v>8920000000</v>
      </c>
      <c r="E63" s="20">
        <v>63827.4</v>
      </c>
      <c r="F63" s="20">
        <v>62127.6</v>
      </c>
    </row>
    <row r="64" spans="1:6" ht="30" x14ac:dyDescent="0.25">
      <c r="A64" s="54"/>
      <c r="B64" s="54"/>
      <c r="C64" s="61" t="s">
        <v>92</v>
      </c>
      <c r="D64" s="19">
        <v>8930000000</v>
      </c>
      <c r="E64" s="20">
        <v>100</v>
      </c>
      <c r="F64" s="20">
        <v>100</v>
      </c>
    </row>
    <row r="65" spans="1:6" ht="30" x14ac:dyDescent="0.25">
      <c r="A65" s="54"/>
      <c r="B65" s="54"/>
      <c r="C65" s="61" t="s">
        <v>93</v>
      </c>
      <c r="D65" s="19">
        <v>8940000000</v>
      </c>
      <c r="E65" s="20">
        <v>3197.8</v>
      </c>
      <c r="F65" s="20">
        <v>3197.8</v>
      </c>
    </row>
    <row r="66" spans="1:6" ht="30" x14ac:dyDescent="0.25">
      <c r="A66" s="54"/>
      <c r="B66" s="54"/>
      <c r="C66" s="61" t="s">
        <v>94</v>
      </c>
      <c r="D66" s="19">
        <v>8950000000</v>
      </c>
      <c r="E66" s="20">
        <v>60</v>
      </c>
      <c r="F66" s="20">
        <v>60</v>
      </c>
    </row>
    <row r="67" spans="1:6" ht="30" x14ac:dyDescent="0.25">
      <c r="A67" s="56"/>
      <c r="B67" s="56"/>
      <c r="C67" s="27" t="s">
        <v>95</v>
      </c>
      <c r="D67" s="29">
        <v>8970000000</v>
      </c>
      <c r="E67" s="30">
        <v>100</v>
      </c>
      <c r="F67" s="30">
        <v>100</v>
      </c>
    </row>
    <row r="68" spans="1:6" ht="30" x14ac:dyDescent="0.25">
      <c r="A68" s="54"/>
      <c r="B68" s="54"/>
      <c r="C68" s="61" t="s">
        <v>96</v>
      </c>
      <c r="D68" s="19">
        <v>8980000000</v>
      </c>
      <c r="E68" s="20">
        <v>5154.8</v>
      </c>
      <c r="F68" s="20">
        <v>5154.8</v>
      </c>
    </row>
    <row r="69" spans="1:6" x14ac:dyDescent="0.25">
      <c r="A69" s="57" t="s">
        <v>97</v>
      </c>
      <c r="B69" s="57" t="s">
        <v>98</v>
      </c>
      <c r="C69" s="57"/>
      <c r="D69" s="58">
        <v>9900000000</v>
      </c>
      <c r="E69" s="59">
        <f>E70+E71+E72</f>
        <v>6528.2000000000007</v>
      </c>
      <c r="F69" s="59">
        <f>F70+F71+F72</f>
        <v>6528.2000000000007</v>
      </c>
    </row>
    <row r="70" spans="1:6" x14ac:dyDescent="0.25">
      <c r="A70" s="11"/>
      <c r="B70" s="11"/>
      <c r="C70" s="44" t="s">
        <v>99</v>
      </c>
      <c r="D70" s="7">
        <v>9910000000</v>
      </c>
      <c r="E70" s="37">
        <v>2003.9</v>
      </c>
      <c r="F70" s="37">
        <v>2003.9</v>
      </c>
    </row>
    <row r="71" spans="1:6" x14ac:dyDescent="0.25">
      <c r="A71" s="15"/>
      <c r="B71" s="15"/>
      <c r="C71" s="44" t="s">
        <v>100</v>
      </c>
      <c r="D71" s="7">
        <v>9920000000</v>
      </c>
      <c r="E71" s="37">
        <v>4523.7</v>
      </c>
      <c r="F71" s="37">
        <v>4523.7</v>
      </c>
    </row>
    <row r="72" spans="1:6" ht="45" x14ac:dyDescent="0.25">
      <c r="A72" s="26"/>
      <c r="B72" s="26"/>
      <c r="C72" s="44" t="s">
        <v>101</v>
      </c>
      <c r="D72" s="7">
        <v>9940000000</v>
      </c>
      <c r="E72" s="37">
        <v>0.6</v>
      </c>
      <c r="F72" s="37">
        <v>0.6</v>
      </c>
    </row>
  </sheetData>
  <mergeCells count="8">
    <mergeCell ref="B52:B53"/>
    <mergeCell ref="B56:B57"/>
    <mergeCell ref="A8:E8"/>
    <mergeCell ref="A9:E9"/>
    <mergeCell ref="A10:E10"/>
    <mergeCell ref="A11:E11"/>
    <mergeCell ref="B39:B43"/>
    <mergeCell ref="B45:B48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</dc:creator>
  <cp:lastModifiedBy>Anna</cp:lastModifiedBy>
  <cp:lastPrinted>2026-04-07T01:48:06Z</cp:lastPrinted>
  <dcterms:created xsi:type="dcterms:W3CDTF">2026-03-20T01:59:25Z</dcterms:created>
  <dcterms:modified xsi:type="dcterms:W3CDTF">2026-04-23T03:20:55Z</dcterms:modified>
</cp:coreProperties>
</file>